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npickert\Downloads\"/>
    </mc:Choice>
  </mc:AlternateContent>
  <xr:revisionPtr revIDLastSave="0" documentId="8_{FE3DA259-6716-46EC-BE40-1F78FCBD977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mplementatie (CAPEX)" sheetId="1" r:id="rId1"/>
    <sheet name="Maandelijks (OPEX)" sheetId="2" r:id="rId2"/>
    <sheet name="Uurtarieven" sheetId="3" r:id="rId3"/>
    <sheet name="Totaalprij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B3" i="4" l="1"/>
  <c r="D6" i="2"/>
  <c r="B2" i="4"/>
  <c r="D5" i="2"/>
  <c r="D4" i="2"/>
  <c r="D3" i="2"/>
  <c r="D9" i="1"/>
  <c r="D8" i="1"/>
  <c r="D7" i="1"/>
  <c r="D6" i="1"/>
  <c r="D5" i="1"/>
  <c r="B4" i="4" l="1"/>
</calcChain>
</file>

<file path=xl/sharedStrings.xml><?xml version="1.0" encoding="utf-8"?>
<sst xmlns="http://schemas.openxmlformats.org/spreadsheetml/2006/main" count="39" uniqueCount="37">
  <si>
    <t>Onderdeel</t>
  </si>
  <si>
    <t>Omschrijving</t>
  </si>
  <si>
    <t>Totaalprijs (€)</t>
  </si>
  <si>
    <t>A1</t>
  </si>
  <si>
    <t>Totale implementatiekosten (all-in voor alle locaties incl. migratie, configuratie, antennes, versterkers en overige benodigde maatregelen)</t>
  </si>
  <si>
    <t>Mijlpaal</t>
  </si>
  <si>
    <t>%</t>
  </si>
  <si>
    <t>Bedrag (€)</t>
  </si>
  <si>
    <t>M1</t>
  </si>
  <si>
    <t>Goedgekeurd implementatieplan</t>
  </si>
  <si>
    <t>M2</t>
  </si>
  <si>
    <t>Eerste werkende locaties</t>
  </si>
  <si>
    <t>M3</t>
  </si>
  <si>
    <t>50% locaties operationeel</t>
  </si>
  <si>
    <t>M4</t>
  </si>
  <si>
    <t>100% locaties technisch live</t>
  </si>
  <si>
    <t>M5</t>
  </si>
  <si>
    <t>Nazorg en eindacceptatie</t>
  </si>
  <si>
    <t>Belangscore</t>
  </si>
  <si>
    <t>Aantal (indicatief)</t>
  </si>
  <si>
    <t>Prijs (€ p/m per locatie)</t>
  </si>
  <si>
    <t>Totaal (€ p/m)</t>
  </si>
  <si>
    <t>0 (Datacenters)</t>
  </si>
  <si>
    <t>Toelichting:</t>
  </si>
  <si>
    <t>Prijs per locatie is all-in en omvat primaire verbinding, redundantie, hardware, managed service, SLA en alle aanvullende voorzieningen zoals antennes en dekkingmaatregelen.</t>
  </si>
  <si>
    <t>Rol</t>
  </si>
  <si>
    <t>Uurtarief (€)</t>
  </si>
  <si>
    <t>Projectmanager</t>
  </si>
  <si>
    <t>Senior Netwerkengineer</t>
  </si>
  <si>
    <t>Medior Netwerkengineer</t>
  </si>
  <si>
    <t>Veldmonteur</t>
  </si>
  <si>
    <t>NOC/SOC specialist</t>
  </si>
  <si>
    <t>Component</t>
  </si>
  <si>
    <t>CAPEX</t>
  </si>
  <si>
    <t>OPEX (36 maanden)</t>
  </si>
  <si>
    <t>TOTAAL INSCHRIJFSOM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</si>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</sst>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0" fillId="2" borderId="0" xfId="0" applyFill="1" applyProtection="1">
      <protection locked="0"/>
    </xf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120" zoomScaleNormal="120" workbookViewId="0">
      <selection activeCell="C2" sqref="C2"/>
    </sheetView>
  </sheetViews>
  <sheetFormatPr defaultRowHeight="14.4" x14ac:dyDescent="0.3"/>
  <cols>
    <col min="1" max="1" width="12.88671875" customWidth="1"/>
    <col min="2" max="2" width="119.6640625" customWidth="1"/>
    <col min="3" max="3" width="15.33203125" customWidth="1"/>
  </cols>
  <sheetData>
    <row r="1" spans="1:4" x14ac:dyDescent="0.3">
      <c r="A1" s="2" t="s">
        <v>0</v>
      </c>
      <c r="B1" s="2" t="s">
        <v>1</v>
      </c>
      <c r="C1" s="2" t="s">
        <v>2</v>
      </c>
    </row>
    <row r="2" spans="1:4" x14ac:dyDescent="0.3">
      <c r="A2" t="s">
        <v>3</v>
      </c>
      <c r="B2" t="s">
        <v>4</v>
      </c>
      <c r="C2" s="4"/>
    </row>
    <row r="4" spans="1:4" x14ac:dyDescent="0.3">
      <c r="A4" s="2" t="s">
        <v>5</v>
      </c>
      <c r="B4" s="2" t="s">
        <v>1</v>
      </c>
      <c r="C4" s="2" t="s">
        <v>6</v>
      </c>
      <c r="D4" s="2" t="s">
        <v>7</v>
      </c>
    </row>
    <row r="5" spans="1:4" x14ac:dyDescent="0.3">
      <c r="A5" t="s">
        <v>8</v>
      </c>
      <c r="B5" t="s">
        <v>9</v>
      </c>
      <c r="C5" s="1">
        <v>0.2</v>
      </c>
      <c r="D5">
        <f>0.2*C2</f>
        <v>0</v>
      </c>
    </row>
    <row r="6" spans="1:4" x14ac:dyDescent="0.3">
      <c r="A6" t="s">
        <v>10</v>
      </c>
      <c r="B6" t="s">
        <v>11</v>
      </c>
      <c r="C6" s="1">
        <v>0.25</v>
      </c>
      <c r="D6">
        <f>0.25*C2</f>
        <v>0</v>
      </c>
    </row>
    <row r="7" spans="1:4" x14ac:dyDescent="0.3">
      <c r="A7" t="s">
        <v>12</v>
      </c>
      <c r="B7" t="s">
        <v>13</v>
      </c>
      <c r="C7" s="1">
        <v>0.25</v>
      </c>
      <c r="D7">
        <f>0.25*C2</f>
        <v>0</v>
      </c>
    </row>
    <row r="8" spans="1:4" x14ac:dyDescent="0.3">
      <c r="A8" t="s">
        <v>14</v>
      </c>
      <c r="B8" t="s">
        <v>15</v>
      </c>
      <c r="C8" s="1">
        <v>0.2</v>
      </c>
      <c r="D8">
        <f>0.2*C2</f>
        <v>0</v>
      </c>
    </row>
    <row r="9" spans="1:4" x14ac:dyDescent="0.3">
      <c r="A9" t="s">
        <v>16</v>
      </c>
      <c r="B9" t="s">
        <v>17</v>
      </c>
      <c r="C9" s="1">
        <v>0.1</v>
      </c>
      <c r="D9">
        <f>0.1*C2</f>
        <v>0</v>
      </c>
    </row>
  </sheetData>
  <sheetProtection algorithmName="SHA-512" hashValue="PE3LwHtg/VszoLH+giMF+TAAVDqE/XA4HGL4JE9Q5wXp9oIt/mSJHsSwc3fqmobDFJj2nxgKhQMRJLI+UzQ4+g==" saltValue="118hx/yn+N/3ICevjBMpvg==" spinCount="100000" sheet="1" objects="1" scenarios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abSelected="1" workbookViewId="0">
      <selection activeCell="D2" sqref="D2"/>
    </sheetView>
  </sheetViews>
  <sheetFormatPr defaultRowHeight="14.4" x14ac:dyDescent="0.3"/>
  <cols>
    <col min="1" max="1" width="22" customWidth="1"/>
    <col min="2" max="2" width="24.88671875" customWidth="1"/>
    <col min="3" max="3" width="32.109375" customWidth="1"/>
    <col min="4" max="4" width="25.44140625" customWidth="1"/>
  </cols>
  <sheetData>
    <row r="1" spans="1:4" x14ac:dyDescent="0.3">
      <c r="A1" s="2" t="s">
        <v>18</v>
      </c>
      <c r="B1" s="2" t="s">
        <v>19</v>
      </c>
      <c r="C1" s="2" t="s">
        <v>20</v>
      </c>
      <c r="D1" s="2" t="s">
        <v>21</v>
      </c>
    </row>
    <row r="2" spans="1:4" x14ac:dyDescent="0.3">
      <c r="A2" t="s">
        <v>22</v>
      </c>
      <c r="B2" s="4"/>
      <c r="C2" s="4"/>
      <c r="D2">
        <f>B2*C2</f>
        <v>0</v>
      </c>
    </row>
    <row r="3" spans="1:4" x14ac:dyDescent="0.3">
      <c r="A3" s="5">
        <v>1</v>
      </c>
      <c r="B3" s="4"/>
      <c r="C3" s="4"/>
      <c r="D3">
        <f>B3*C3</f>
        <v>0</v>
      </c>
    </row>
    <row r="4" spans="1:4" x14ac:dyDescent="0.3">
      <c r="A4" s="5">
        <v>2</v>
      </c>
      <c r="B4" s="4"/>
      <c r="C4" s="4"/>
      <c r="D4">
        <f>B4*C4</f>
        <v>0</v>
      </c>
    </row>
    <row r="5" spans="1:4" x14ac:dyDescent="0.3">
      <c r="A5" s="5">
        <v>3</v>
      </c>
      <c r="B5" s="4"/>
      <c r="C5" s="4"/>
      <c r="D5">
        <f>B5*C5</f>
        <v>0</v>
      </c>
    </row>
    <row r="6" spans="1:4" x14ac:dyDescent="0.3">
      <c r="A6" t="s">
        <v>36</v>
      </c>
      <c r="D6">
        <f>D2+D3+D4+D5</f>
        <v>0</v>
      </c>
    </row>
    <row r="8" spans="1:4" x14ac:dyDescent="0.3">
      <c r="A8" t="s">
        <v>23</v>
      </c>
    </row>
    <row r="9" spans="1:4" x14ac:dyDescent="0.3">
      <c r="A9" t="s">
        <v>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F12" sqref="F12"/>
    </sheetView>
  </sheetViews>
  <sheetFormatPr defaultRowHeight="14.4" x14ac:dyDescent="0.3"/>
  <cols>
    <col min="4" max="4" width="15.6640625" customWidth="1"/>
  </cols>
  <sheetData>
    <row r="1" spans="1:4" x14ac:dyDescent="0.3">
      <c r="A1" s="2" t="s">
        <v>25</v>
      </c>
      <c r="B1" s="2"/>
      <c r="C1" s="2"/>
      <c r="D1" s="3" t="s">
        <v>26</v>
      </c>
    </row>
    <row r="2" spans="1:4" x14ac:dyDescent="0.3">
      <c r="A2" t="s">
        <v>27</v>
      </c>
      <c r="D2" s="4"/>
    </row>
    <row r="3" spans="1:4" x14ac:dyDescent="0.3">
      <c r="A3" t="s">
        <v>28</v>
      </c>
      <c r="D3" s="4"/>
    </row>
    <row r="4" spans="1:4" x14ac:dyDescent="0.3">
      <c r="A4" t="s">
        <v>29</v>
      </c>
      <c r="D4" s="4"/>
    </row>
    <row r="5" spans="1:4" x14ac:dyDescent="0.3">
      <c r="A5" t="s">
        <v>30</v>
      </c>
      <c r="D5" s="4"/>
    </row>
    <row r="6" spans="1:4" x14ac:dyDescent="0.3">
      <c r="A6" t="s">
        <v>31</v>
      </c>
      <c r="D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3" sqref="B3"/>
    </sheetView>
  </sheetViews>
  <sheetFormatPr defaultRowHeight="14.4" x14ac:dyDescent="0.3"/>
  <cols>
    <col min="1" max="1" width="25.6640625" customWidth="1"/>
    <col min="2" max="2" width="14.109375" customWidth="1"/>
  </cols>
  <sheetData>
    <row r="1" spans="1:2" x14ac:dyDescent="0.3">
      <c r="A1" s="2" t="s">
        <v>32</v>
      </c>
      <c r="B1" s="2" t="s">
        <v>7</v>
      </c>
    </row>
    <row r="2" spans="1:2" x14ac:dyDescent="0.3">
      <c r="A2" t="s">
        <v>33</v>
      </c>
      <c r="B2">
        <f>'Implementatie (CAPEX)'!C2</f>
        <v>0</v>
      </c>
    </row>
    <row r="3" spans="1:2" x14ac:dyDescent="0.3">
      <c r="A3" t="s">
        <v>34</v>
      </c>
      <c r="B3">
        <f>'Maandelijks (OPEX)'!D6*36</f>
        <v>0</v>
      </c>
    </row>
    <row r="4" spans="1:2" x14ac:dyDescent="0.3">
      <c r="A4" t="s">
        <v>35</v>
      </c>
      <c r="B4">
        <f>$B$2+$B$3</f>
        <v>0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cee51f81-d858-412c-bcb1-25eab9a9053c}" enabled="1" method="Standard" siteId="{4c3b82f9-a594-4dd6-a60e-1f43ac6fa22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Implementatie (CAPEX)</vt:lpstr>
      <vt:lpstr>Maandelijks (OPEX)</vt:lpstr>
      <vt:lpstr>Uurtarieven</vt:lpstr>
      <vt:lpstr>Totaalprijs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Nanieck Pickert</cp:lastModifiedBy>
  <cp:revision/>
  <dcterms:created xsi:type="dcterms:W3CDTF">2026-05-21T13:12:02Z</dcterms:created>
  <dcterms:modified xsi:type="dcterms:W3CDTF">2026-07-13T08:43:00Z</dcterms:modified>
  <cp:category/>
  <cp:contentStatus/>
</cp:coreProperties>
</file>